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76" windowWidth="19320" windowHeight="9300"/>
  </bookViews>
  <sheets>
    <sheet name="Прилож. 12-е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6" i="1"/>
  <c r="E13"/>
  <c r="E10"/>
</calcChain>
</file>

<file path=xl/sharedStrings.xml><?xml version="1.0" encoding="utf-8"?>
<sst xmlns="http://schemas.openxmlformats.org/spreadsheetml/2006/main" count="60" uniqueCount="55">
  <si>
    <t>Наименование этапа</t>
  </si>
  <si>
    <t>Тарифы, применяемые на данном этапе</t>
  </si>
  <si>
    <t>Тариф, руб.</t>
  </si>
  <si>
    <t>1 этап</t>
  </si>
  <si>
    <t>или</t>
  </si>
  <si>
    <t>Код тарифа</t>
  </si>
  <si>
    <t xml:space="preserve">Экстракорпоральное оплодотворение 1 этап "длинный протокол"  </t>
  </si>
  <si>
    <t>Наименование тарифа</t>
  </si>
  <si>
    <t>2 этап</t>
  </si>
  <si>
    <t xml:space="preserve">мУ026 </t>
  </si>
  <si>
    <t>3 этап</t>
  </si>
  <si>
    <t>Культивирование эмбрионов в программе ЭКО</t>
  </si>
  <si>
    <t>мУ027</t>
  </si>
  <si>
    <t>Экстракорпоральное оплодотворение с ИКСИ и культивирование эмбриона</t>
  </si>
  <si>
    <t>4 этап</t>
  </si>
  <si>
    <t>мУ028</t>
  </si>
  <si>
    <t>Внутриматочное введение эмбриона</t>
  </si>
  <si>
    <t>Экстракорпоральное оплодотворение 1 этап "короткий протокол"</t>
  </si>
  <si>
    <t>мУ027а</t>
  </si>
  <si>
    <t xml:space="preserve">Тарифы за законченный случай </t>
  </si>
  <si>
    <t>Операции при мужском бесплодии у мужчин</t>
  </si>
  <si>
    <t>Консультация уролога с целью выбора оптимального способа получения сперматозоидов для проведения процедуры ЭКО</t>
  </si>
  <si>
    <t>мФ002а</t>
  </si>
  <si>
    <t>мФ002б</t>
  </si>
  <si>
    <t>мФ002в</t>
  </si>
  <si>
    <t>УролЭК</t>
  </si>
  <si>
    <t>Внутриматочное введение криоконсервированного эмбриона</t>
  </si>
  <si>
    <t>Экстракорпоральное оплодотворение с ИКСИ и культивирование эмбриона с криоконсервацией</t>
  </si>
  <si>
    <t>мУ028а</t>
  </si>
  <si>
    <t>мУ027б</t>
  </si>
  <si>
    <t>мУ027в</t>
  </si>
  <si>
    <t>Биопсия яичка, придатка  яичка и семенного канатика  тонкоигольчатая аспирационная (PESA, TESA)</t>
  </si>
  <si>
    <t>содержание этапа процедуры ЭКО и порядок применения тарифа</t>
  </si>
  <si>
    <t>Биопсия яичка, придатка   яичка и семенного канатика  открытая (TESE)</t>
  </si>
  <si>
    <t>Биопсия яичка, придатка   яичка и семенного канатика  открытая  (microTESE)</t>
  </si>
  <si>
    <t>№ этапа процедуры ЭКО</t>
  </si>
  <si>
    <t>1 этап включает стимуляцию суперовуляции с применением лекарственных препаратов фармакотерапевтических групп гонадотропин-рилизинг гормонов, гонадотропинов, менотропинов, аналогов и антагонистов гонадотропин-рилизинг гормона, зарегистрированных в установленном порядке на территории Российской Федерации, в соответствии с инструкцией по применению лекарственного препарата. Коррекция доз и внесение изменений в протокол стимуляции суперовуляции осуществляются индивидуально, с учетом результатов мониторинга ответа яичников и состояния эндометрия на стимуляцию суперовуляции</t>
  </si>
  <si>
    <t>2 этап включает пункцию фолликулов яичника трансвагинальным доступом под контролем ультразвукового исследования для получения яйцеклеток с обезболиванием (при невозможности выполнения трансвагинального доступа ооциты могут быть получены лапароскопическим доступом), метод обезболивания определяется врачом анестезиологом-реаниматологом при условии получения информированного добровольного согласия пациентки.  дополнительно к тарифу с кодом мУ026  может применяться тариф на анестезиологическое пособие в соответствии с Приложением № 11 к ГТС на 2018 год</t>
  </si>
  <si>
    <t>Прием (осмотр,консультация) врача акушера-гинеколога при подготовке пациентки к переносу в полость матки криоконсервированного эмбриона</t>
  </si>
  <si>
    <t>Консультация при подготовке пациентки к переносу в полость матки криоконсервированного эмбриона</t>
  </si>
  <si>
    <t xml:space="preserve">Тариф «Консультация уролога с целью выбора оптимального способа получения сперматозоидов для проведения процедуры ЭКО» применяется однократно при проведении первичной, и, при необходимости, повторной консультации пациента с бесплодием, обусловленным мужским фактором.
К тарифу с кодом УролЭК дополнительно применяется один из тарифов на оперативное пособие с кодом мФ002а, мФ002б или мФ002в, а также  дополнительно может применяться тариф на анестезиологическое пособие в соответствии с Приложением № 11 к ГТС на 2018 год. Выбор дополнительного тарифа на оперативное пособие и анестезиологическое пособие зависит от технологии проведенного оперативного вмешательства и меди-цинских показаний.
</t>
  </si>
  <si>
    <t xml:space="preserve">Поддержка лютеиновой фазы стимулированного менструального цикла 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N 556н, в соответствии с инструкцией по применению. 
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
</t>
  </si>
  <si>
    <t>Экстракорпоральное оплодотворение и культивирование эмбриона с криоконсервацией</t>
  </si>
  <si>
    <t xml:space="preserve">Получение яйцеклетки </t>
  </si>
  <si>
    <t>АкГЭК</t>
  </si>
  <si>
    <r>
      <t>Приложение № 12-е/</t>
    </r>
    <r>
      <rPr>
        <sz val="11"/>
        <color rgb="FFFF0000"/>
        <rFont val="Times New Roman"/>
        <family val="1"/>
        <charset val="204"/>
      </rPr>
      <t>октябрь-декабрь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2018 год</t>
    </r>
  </si>
  <si>
    <t>Стимуляция суперовуляции с применением длинного или короткого протокола (в условиях дневного стационара)</t>
  </si>
  <si>
    <t>Получение яйцеклетки (в условиях дневного стационара)</t>
  </si>
  <si>
    <t xml:space="preserve">Экстракорпоральное оплодотворение и культивирование эмбриона </t>
  </si>
  <si>
    <t>Перенос эмбрионов в полость матки (в условиях дневного стационара)</t>
  </si>
  <si>
    <t>Ведение посттрансферного периода (поддержка лютеиновой фазы после ЭКО) (в условиях дневного стационара)</t>
  </si>
  <si>
    <r>
      <t xml:space="preserve">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 </t>
    </r>
    <r>
      <rPr>
        <b/>
        <sz val="11"/>
        <color rgb="FFFF0000"/>
        <rFont val="Times New Roman"/>
        <family val="1"/>
        <charset val="204"/>
      </rPr>
      <t>с 31.10.2018 по 31.12.2018</t>
    </r>
  </si>
  <si>
    <r>
      <rPr>
        <sz val="10"/>
        <rFont val="Times New Roman"/>
        <family val="1"/>
        <charset val="204"/>
      </rPr>
      <t>3 этап включает инсеминацию ооцитов специально подготовленной спермой мужа (партнера) и культивирование эмбриона (эмбрионов). Получение сперматозоидов для процедуры ЭКО осуществляется в медицинской организации, в которую пациенты (пара) направлены Комиссией для проведения процедуры ЭКО. Инъекции сперматозоида в цитоплазму ооцита (ИКСИ) проводится при наличии медицинских показаний. Полученные в ходе проведения 3 этапа эмбрионы могут быть криоконсервированы (при наличии информированного согласия пациентов) с целью их дальнейшего использования при лечении бесплодия, в том числе в программах ВРТ. Выбор тарифа для 3 этапа осуществляется с учетом выполнения ИКСИ и криоконсервации эмбрионов</t>
    </r>
    <r>
      <rPr>
        <sz val="10"/>
        <color rgb="FFFF0000"/>
        <rFont val="Times New Roman"/>
        <family val="1"/>
        <charset val="204"/>
      </rPr>
      <t xml:space="preserve"> (редакция действует по 30.10.2018 включительно)
3 этап включает инсеминацию ооцитов специально подготовленной спермой мужа (партнера) и культивирование эмбриона (эмбрионов). Инъекции сперматозоида в цитоплазму ооцита (ИКСИ) проводится при наличии медицинских показаний. Полученные в ходе проведения 3 этапа эмбрионы могут быть криоконсервированы (при наличии информированного согласия пациентов) с целью их дальнейшего использования при лечении бесплодия, в том числе в программах ВРТ. Выбор тарифа для 3 этапа осуществляется с учетом выполнения ИКСИ и криоконсервации эмбрионов (редакция действует с 31.10.2018).</t>
    </r>
  </si>
  <si>
    <r>
      <t xml:space="preserve">Тариф «Прием (осмотр,консультация) врача акушера-гинеколога при подготовке пациентки к переносу в полость матки криоконсервированного эмбриона применяется при проведении первичной, и, при необходимости, повторных консультаций пациентки перед планируемым переносом в полость матки криоконсервированного эмбриона (при наличии у пациентки направления Комиссии) </t>
    </r>
    <r>
      <rPr>
        <sz val="10"/>
        <color rgb="FFFF0000"/>
        <rFont val="Times New Roman"/>
        <family val="1"/>
        <charset val="204"/>
      </rPr>
      <t xml:space="preserve"> (редакция действует по 30.10.2018 включительно)
Тариф «Прием (осмотр,консультация) врача акушера-гинеколога при подготовке пациентки к переносу в полость матки криоконсервированного эмбриона применяется при проведении первичной, и, при необходимости, повторных консультаций пациентки перед планируемым переносом в полость матки криоконсервированного эмбриона (редакция действует с 31.10.2018)</t>
    </r>
  </si>
  <si>
    <r>
      <t>4 этап включает внутриматочное введение эмбриона (эмбрионов), в т.ч. криоконсервированных. При предъявлении к оплате 4 этапа  применяется либо тариф с кодом мУ028, либо тариф с кодом мУ028а. Тариф с кодом мУ028 применяется при внутриматочном введении эмбрионов непосредственно после 3 этапа. 
Тариф с кодом мУ028а применяется в случае переноса криоконсервированного эмбриона (эмбрионов) при наличии направления Комиссии и включает размораживание криоконсервированного эмбриона (эмбрионов)  и вспомогательный хетчинг (рассечение блестящей оболочки) эмбриона (эмбрионов)  по медицинским показаниям.</t>
    </r>
    <r>
      <rPr>
        <sz val="10"/>
        <color rgb="FFFF0000"/>
        <rFont val="Times New Roman"/>
        <family val="1"/>
        <charset val="204"/>
      </rPr>
      <t xml:space="preserve"> (редакция действует по 30.10.2018 включительно)
4 этап включает внутриматочное введение эмбриона (эмбрионов), в т.ч. криоконсервированных. При предъявлении к оплате 4 этапа  применяется либо тариф с кодом мУ028, либо тариф с кодом мУ028а. Тариф с кодом мУ028 применяется при внутриматочном введении эмбрионов непосредственно после 3 этапа. 
Тариф с кодом мУ028а применяется в случае переноса криоконсервированного эмбриона (эмбрионов) и включает размораживание криоконсервированного эмбриона (эмбрионов)  и вспомогательный хетчинг (рассечение блестящей оболочки) эмбриона (эмбрионов)  по медицинским показаниям (редакция действует с 31.10.2018).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</si>
</sst>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/>
    <xf numFmtId="0" fontId="3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3" fillId="0" borderId="1" xfId="0" applyFont="1" applyBorder="1"/>
    <xf numFmtId="0" fontId="3" fillId="0" borderId="0" xfId="0" applyFont="1" applyBorder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/>
    <xf numFmtId="0" fontId="3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4" fontId="2" fillId="2" borderId="7" xfId="0" applyNumberFormat="1" applyFont="1" applyFill="1" applyBorder="1" applyAlignment="1">
      <alignment vertical="center" wrapText="1"/>
    </xf>
    <xf numFmtId="4" fontId="2" fillId="2" borderId="5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Border="1" applyAlignment="1">
      <alignment vertical="center"/>
    </xf>
    <xf numFmtId="4" fontId="2" fillId="0" borderId="3" xfId="0" applyNumberFormat="1" applyFont="1" applyFill="1" applyBorder="1"/>
    <xf numFmtId="4" fontId="2" fillId="0" borderId="5" xfId="0" applyNumberFormat="1" applyFont="1" applyFill="1" applyBorder="1"/>
    <xf numFmtId="4" fontId="2" fillId="3" borderId="5" xfId="1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wrapText="1"/>
    </xf>
    <xf numFmtId="0" fontId="4" fillId="0" borderId="16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1" fillId="0" borderId="15" xfId="0" applyFont="1" applyBorder="1" applyAlignment="1">
      <alignment vertical="top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/>
    <xf numFmtId="0" fontId="10" fillId="0" borderId="2" xfId="0" applyFont="1" applyFill="1" applyBorder="1" applyAlignment="1">
      <alignment vertical="top"/>
    </xf>
    <xf numFmtId="0" fontId="3" fillId="0" borderId="17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5" fillId="0" borderId="1" xfId="0" applyFont="1" applyFill="1" applyBorder="1"/>
    <xf numFmtId="0" fontId="11" fillId="0" borderId="18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3" fillId="0" borderId="1" xfId="0" applyFont="1" applyFill="1" applyBorder="1" applyAlignment="1">
      <alignment wrapText="1"/>
    </xf>
    <xf numFmtId="4" fontId="13" fillId="0" borderId="0" xfId="0" applyNumberFormat="1" applyFont="1" applyFill="1"/>
    <xf numFmtId="0" fontId="13" fillId="0" borderId="1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4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3" fillId="0" borderId="4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10" fillId="0" borderId="0" xfId="0" applyFont="1" applyAlignment="1"/>
    <xf numFmtId="0" fontId="10" fillId="0" borderId="16" xfId="0" applyFont="1" applyBorder="1" applyAlignment="1"/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/>
    <xf numFmtId="0" fontId="11" fillId="0" borderId="12" xfId="0" applyFont="1" applyBorder="1" applyAlignment="1">
      <alignment vertical="top" wrapText="1"/>
    </xf>
    <xf numFmtId="0" fontId="12" fillId="0" borderId="13" xfId="0" applyFont="1" applyBorder="1" applyAlignment="1">
      <alignment vertical="top"/>
    </xf>
    <xf numFmtId="0" fontId="12" fillId="0" borderId="14" xfId="0" applyFont="1" applyBorder="1" applyAlignment="1">
      <alignment vertical="top"/>
    </xf>
    <xf numFmtId="0" fontId="2" fillId="0" borderId="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10" fillId="0" borderId="14" xfId="0" applyFont="1" applyBorder="1" applyAlignment="1">
      <alignment vertical="top" wrapText="1"/>
    </xf>
  </cellXfs>
  <cellStyles count="2">
    <cellStyle name="Обычный" xfId="0" builtinId="0"/>
    <cellStyle name="Обычный_Прил. 4 взр. 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topLeftCell="A15" zoomScale="80" zoomScaleNormal="80" workbookViewId="0">
      <selection activeCell="P16" sqref="P16"/>
    </sheetView>
  </sheetViews>
  <sheetFormatPr defaultColWidth="8.88671875" defaultRowHeight="15.6"/>
  <cols>
    <col min="1" max="1" width="10" style="1" customWidth="1"/>
    <col min="2" max="2" width="27.88671875" style="1" customWidth="1"/>
    <col min="3" max="3" width="10.33203125" style="1" customWidth="1"/>
    <col min="4" max="4" width="36.33203125" style="1" customWidth="1"/>
    <col min="5" max="5" width="12.109375" style="1" customWidth="1"/>
    <col min="6" max="6" width="49.88671875" style="1" customWidth="1"/>
    <col min="7" max="16384" width="8.88671875" style="1"/>
  </cols>
  <sheetData>
    <row r="1" spans="1:7" ht="30" customHeight="1">
      <c r="A1" s="12"/>
      <c r="B1" s="12"/>
      <c r="C1" s="81"/>
      <c r="D1" s="82"/>
      <c r="E1" s="82"/>
      <c r="F1" s="31" t="s">
        <v>45</v>
      </c>
      <c r="G1" s="30"/>
    </row>
    <row r="2" spans="1:7" ht="45" customHeight="1">
      <c r="A2" s="51" t="s">
        <v>51</v>
      </c>
      <c r="B2" s="51"/>
      <c r="C2" s="51"/>
      <c r="D2" s="51"/>
      <c r="E2" s="51"/>
      <c r="F2" s="75"/>
    </row>
    <row r="3" spans="1:7" ht="15.75" customHeight="1">
      <c r="A3" s="57" t="s">
        <v>35</v>
      </c>
      <c r="B3" s="56" t="s">
        <v>0</v>
      </c>
      <c r="C3" s="54" t="s">
        <v>1</v>
      </c>
      <c r="D3" s="54"/>
      <c r="E3" s="59" t="s">
        <v>2</v>
      </c>
      <c r="F3" s="86" t="s">
        <v>32</v>
      </c>
    </row>
    <row r="4" spans="1:7" ht="28.2" thickBot="1">
      <c r="A4" s="58"/>
      <c r="B4" s="56"/>
      <c r="C4" s="28" t="s">
        <v>5</v>
      </c>
      <c r="D4" s="32" t="s">
        <v>7</v>
      </c>
      <c r="E4" s="60"/>
      <c r="F4" s="87"/>
    </row>
    <row r="5" spans="1:7" ht="30" customHeight="1">
      <c r="A5" s="55" t="s">
        <v>3</v>
      </c>
      <c r="B5" s="52" t="s">
        <v>46</v>
      </c>
      <c r="C5" s="2">
        <v>831150</v>
      </c>
      <c r="D5" s="3" t="s">
        <v>6</v>
      </c>
      <c r="E5" s="19">
        <v>89661.6</v>
      </c>
      <c r="F5" s="83" t="s">
        <v>36</v>
      </c>
    </row>
    <row r="6" spans="1:7">
      <c r="A6" s="55"/>
      <c r="B6" s="53"/>
      <c r="C6" s="61" t="s">
        <v>4</v>
      </c>
      <c r="D6" s="62"/>
      <c r="E6" s="20"/>
      <c r="F6" s="84"/>
    </row>
    <row r="7" spans="1:7" ht="97.5" customHeight="1" thickBot="1">
      <c r="A7" s="55"/>
      <c r="B7" s="53"/>
      <c r="C7" s="2">
        <v>831160</v>
      </c>
      <c r="D7" s="3" t="s">
        <v>17</v>
      </c>
      <c r="E7" s="21">
        <v>80099.600000000006</v>
      </c>
      <c r="F7" s="85"/>
    </row>
    <row r="8" spans="1:7" ht="140.25" customHeight="1" thickBot="1">
      <c r="A8" s="4" t="s">
        <v>8</v>
      </c>
      <c r="B8" s="29" t="s">
        <v>47</v>
      </c>
      <c r="C8" s="5" t="s">
        <v>9</v>
      </c>
      <c r="D8" s="33" t="s">
        <v>43</v>
      </c>
      <c r="E8" s="22">
        <v>7366.1</v>
      </c>
      <c r="F8" s="34" t="s">
        <v>37</v>
      </c>
    </row>
    <row r="9" spans="1:7" ht="52.2" customHeight="1">
      <c r="A9" s="65" t="s">
        <v>10</v>
      </c>
      <c r="B9" s="68" t="s">
        <v>11</v>
      </c>
      <c r="C9" s="6" t="s">
        <v>12</v>
      </c>
      <c r="D9" s="7" t="s">
        <v>48</v>
      </c>
      <c r="E9" s="23">
        <v>14975.1</v>
      </c>
      <c r="F9" s="88" t="s">
        <v>52</v>
      </c>
    </row>
    <row r="10" spans="1:7" ht="67.2" customHeight="1">
      <c r="A10" s="66"/>
      <c r="B10" s="69"/>
      <c r="C10" s="35" t="s">
        <v>29</v>
      </c>
      <c r="D10" s="36" t="s">
        <v>42</v>
      </c>
      <c r="E10" s="24">
        <f>E9+8659</f>
        <v>23634.1</v>
      </c>
      <c r="F10" s="89"/>
    </row>
    <row r="11" spans="1:7" ht="21.6" customHeight="1">
      <c r="A11" s="66"/>
      <c r="B11" s="69"/>
      <c r="C11" s="63" t="s">
        <v>4</v>
      </c>
      <c r="D11" s="64"/>
      <c r="E11" s="37"/>
      <c r="F11" s="89"/>
    </row>
    <row r="12" spans="1:7" ht="65.400000000000006" customHeight="1">
      <c r="A12" s="66"/>
      <c r="B12" s="69"/>
      <c r="C12" s="8" t="s">
        <v>18</v>
      </c>
      <c r="D12" s="3" t="s">
        <v>13</v>
      </c>
      <c r="E12" s="24">
        <v>23442.3</v>
      </c>
      <c r="F12" s="89"/>
    </row>
    <row r="13" spans="1:7" ht="148.80000000000001" customHeight="1" thickBot="1">
      <c r="A13" s="67"/>
      <c r="B13" s="70"/>
      <c r="C13" s="35" t="s">
        <v>30</v>
      </c>
      <c r="D13" s="36" t="s">
        <v>27</v>
      </c>
      <c r="E13" s="24">
        <f>E12+8659</f>
        <v>32101.3</v>
      </c>
      <c r="F13" s="90"/>
    </row>
    <row r="14" spans="1:7" ht="214.2" customHeight="1" thickBot="1">
      <c r="A14" s="38"/>
      <c r="B14" s="39" t="s">
        <v>39</v>
      </c>
      <c r="C14" s="35" t="s">
        <v>44</v>
      </c>
      <c r="D14" s="40" t="s">
        <v>38</v>
      </c>
      <c r="E14" s="41">
        <v>594.29999999999995</v>
      </c>
      <c r="F14" s="42" t="s">
        <v>53</v>
      </c>
    </row>
    <row r="15" spans="1:7" ht="87" customHeight="1">
      <c r="A15" s="10" t="s">
        <v>14</v>
      </c>
      <c r="B15" s="3" t="s">
        <v>49</v>
      </c>
      <c r="C15" s="9" t="s">
        <v>15</v>
      </c>
      <c r="D15" s="10" t="s">
        <v>16</v>
      </c>
      <c r="E15" s="24">
        <v>9202.1</v>
      </c>
      <c r="F15" s="83" t="s">
        <v>54</v>
      </c>
    </row>
    <row r="16" spans="1:7" ht="264" customHeight="1" thickBot="1">
      <c r="A16" s="15"/>
      <c r="B16" s="7"/>
      <c r="C16" s="43" t="s">
        <v>28</v>
      </c>
      <c r="D16" s="44" t="s">
        <v>26</v>
      </c>
      <c r="E16" s="45">
        <f>E15+6145</f>
        <v>15347.1</v>
      </c>
      <c r="F16" s="91"/>
    </row>
    <row r="17" spans="1:6" ht="60" customHeight="1">
      <c r="A17" s="77"/>
      <c r="B17" s="71" t="s">
        <v>20</v>
      </c>
      <c r="C17" s="8" t="s">
        <v>25</v>
      </c>
      <c r="D17" s="16" t="s">
        <v>21</v>
      </c>
      <c r="E17" s="26">
        <v>540</v>
      </c>
      <c r="F17" s="83" t="s">
        <v>40</v>
      </c>
    </row>
    <row r="18" spans="1:6" ht="41.4">
      <c r="A18" s="78"/>
      <c r="B18" s="72"/>
      <c r="C18" s="8" t="s">
        <v>22</v>
      </c>
      <c r="D18" s="17" t="s">
        <v>31</v>
      </c>
      <c r="E18" s="26">
        <v>12540.45</v>
      </c>
      <c r="F18" s="92"/>
    </row>
    <row r="19" spans="1:6" ht="35.25" customHeight="1">
      <c r="A19" s="78"/>
      <c r="B19" s="72"/>
      <c r="C19" s="8" t="s">
        <v>23</v>
      </c>
      <c r="D19" s="17" t="s">
        <v>33</v>
      </c>
      <c r="E19" s="26">
        <v>14405.67</v>
      </c>
      <c r="F19" s="93"/>
    </row>
    <row r="20" spans="1:6" ht="51" customHeight="1" thickBot="1">
      <c r="A20" s="79"/>
      <c r="B20" s="73"/>
      <c r="C20" s="8" t="s">
        <v>24</v>
      </c>
      <c r="D20" s="17" t="s">
        <v>34</v>
      </c>
      <c r="E20" s="26">
        <v>30036.23</v>
      </c>
      <c r="F20" s="94"/>
    </row>
    <row r="21" spans="1:6" ht="33" customHeight="1">
      <c r="A21" s="11"/>
      <c r="B21" s="74"/>
      <c r="C21" s="75"/>
      <c r="D21" s="75"/>
      <c r="E21" s="75"/>
      <c r="F21" s="76"/>
    </row>
    <row r="22" spans="1:6" ht="22.2" customHeight="1">
      <c r="A22" s="51" t="s">
        <v>19</v>
      </c>
      <c r="B22" s="51"/>
      <c r="C22" s="51"/>
      <c r="D22" s="51"/>
      <c r="E22" s="51"/>
      <c r="F22" s="27"/>
    </row>
    <row r="23" spans="1:6" ht="31.2">
      <c r="A23" s="13" t="s">
        <v>5</v>
      </c>
      <c r="B23" s="80" t="s">
        <v>7</v>
      </c>
      <c r="C23" s="80"/>
      <c r="D23" s="80"/>
      <c r="E23" s="14" t="s">
        <v>2</v>
      </c>
      <c r="F23" s="46" t="s">
        <v>32</v>
      </c>
    </row>
    <row r="24" spans="1:6" ht="94.5" customHeight="1" thickBot="1">
      <c r="A24" s="18">
        <v>831180</v>
      </c>
      <c r="B24" s="48" t="s">
        <v>50</v>
      </c>
      <c r="C24" s="49"/>
      <c r="D24" s="50"/>
      <c r="E24" s="25">
        <v>5207.5</v>
      </c>
      <c r="F24" s="47" t="s">
        <v>41</v>
      </c>
    </row>
    <row r="25" spans="1:6">
      <c r="A25" s="12"/>
      <c r="B25" s="12"/>
      <c r="C25" s="12"/>
      <c r="D25" s="12"/>
      <c r="E25" s="12"/>
    </row>
  </sheetData>
  <mergeCells count="23">
    <mergeCell ref="A2:F2"/>
    <mergeCell ref="A17:A20"/>
    <mergeCell ref="B23:D23"/>
    <mergeCell ref="C1:E1"/>
    <mergeCell ref="F5:F7"/>
    <mergeCell ref="F3:F4"/>
    <mergeCell ref="F9:F13"/>
    <mergeCell ref="F15:F16"/>
    <mergeCell ref="F17:F20"/>
    <mergeCell ref="B24:D24"/>
    <mergeCell ref="A22:E22"/>
    <mergeCell ref="B5:B7"/>
    <mergeCell ref="C3:D3"/>
    <mergeCell ref="A5:A7"/>
    <mergeCell ref="B3:B4"/>
    <mergeCell ref="A3:A4"/>
    <mergeCell ref="E3:E4"/>
    <mergeCell ref="C6:D6"/>
    <mergeCell ref="C11:D11"/>
    <mergeCell ref="A9:A13"/>
    <mergeCell ref="B9:B13"/>
    <mergeCell ref="B17:B20"/>
    <mergeCell ref="B21:F21"/>
  </mergeCells>
  <printOptions horizontalCentered="1"/>
  <pageMargins left="0" right="0.11811023622047245" top="0.35433070866141736" bottom="0.35433070866141736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Прилож. 12-е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2018-11-09T13:47:05Z</cp:lastPrinted>
  <dcterms:created xsi:type="dcterms:W3CDTF">2015-06-03T12:10:26Z</dcterms:created>
  <dcterms:modified xsi:type="dcterms:W3CDTF">2018-11-09T13:48:04Z</dcterms:modified>
</cp:coreProperties>
</file>